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I20" i="1" l="1"/>
  <c r="I11" i="1"/>
  <c r="I12" i="1"/>
  <c r="I13" i="1"/>
  <c r="I14" i="1"/>
  <c r="I15" i="1"/>
  <c r="I16" i="1"/>
  <c r="I17" i="1"/>
  <c r="I18" i="1"/>
  <c r="I19" i="1"/>
  <c r="F20" i="1"/>
  <c r="I10" i="1" l="1"/>
  <c r="I21" i="1" l="1"/>
</calcChain>
</file>

<file path=xl/sharedStrings.xml><?xml version="1.0" encoding="utf-8"?>
<sst xmlns="http://schemas.openxmlformats.org/spreadsheetml/2006/main" count="65" uniqueCount="45">
  <si>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</si>
  <si>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</si>
  <si>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</si>
  <si>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</si>
  <si>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</si>
  <si>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</si>
  <si>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</si>
  <si>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</si>
  <si>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</si>
  <si>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</si>
  <si>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</si>
  <si>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</si>
  <si>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</si>
  <si>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</si>
  <si>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</si>
  <si>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</si>
  <si>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</si>
  <si>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</si>
  <si>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</si>
  <si>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</si>
  <si>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</si>
  <si>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Металлопродукция."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</si>
  <si>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НВЛ-2020/203</t>
    </r>
  </si>
  <si>
    <t>ЛОТ ДЕЛИМЫЙ</t>
  </si>
  <si>
    <t>Местонахождение Товара: 
Красноярский край, Туруханский район, Ванкорский производственный участок.</t>
  </si>
  <si>
    <t>1114890</t>
  </si>
  <si>
    <t>Проволока из низкоуглеродистой стали холоднотянутая для армирования железобетонных конструкций 5 Вр1</t>
  </si>
  <si>
    <t>1287963</t>
  </si>
  <si>
    <t>Лента стальная горячекатаная 3х30 ст09Г2С</t>
  </si>
  <si>
    <t>1335090</t>
  </si>
  <si>
    <t>Лента холоднокатаная из коррозионно-стойкой стали 2,0х30-Н-НТ-НО- 12Х18Н10Т-2-Г</t>
  </si>
  <si>
    <t>20008832</t>
  </si>
  <si>
    <t>Лента стальная горячекатаная 3х30 ст3сп3</t>
  </si>
  <si>
    <t>1143646</t>
  </si>
  <si>
    <t>Проволока из высоколегированной коррозионностойкой и жаростойкой стали 4,0-12Х18Н10Т</t>
  </si>
  <si>
    <t>1381462</t>
  </si>
  <si>
    <t>Пластина нержавеющая, сталь 316 Grainger 2NZX8</t>
  </si>
  <si>
    <t>1381463</t>
  </si>
  <si>
    <t>Пластина нержавеющая, сталь 316 Grainger 2NZX9</t>
  </si>
  <si>
    <t>1397836</t>
  </si>
  <si>
    <t>Лента холоднокатаная из коррозионно-стойкой стали 2,0х30-М-НТ-О- 12Х18Н10Т-3-Д</t>
  </si>
  <si>
    <t>1141625</t>
  </si>
  <si>
    <t>Проволока стальная низкоуглеродистая общего назначения 2,0-О-Ч</t>
  </si>
  <si>
    <t>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</si>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</sst>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9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21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22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23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24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43</v>
      </c>
      <c r="F10" s="43">
        <v>0.59899999999999998</v>
      </c>
      <c r="G10" s="46">
        <v>30510.399924999998</v>
      </c>
      <c r="H10" s="45">
        <v>40780</v>
      </c>
      <c r="I10" s="49">
        <f>G10*F10</f>
        <v>18275.729555074999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9.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43</v>
      </c>
      <c r="F11" s="43">
        <v>9.6000000000000002E-2</v>
      </c>
      <c r="G11" s="46">
        <v>38143.897312500005</v>
      </c>
      <c r="H11" s="45">
        <v>40543</v>
      </c>
      <c r="I11" s="49">
        <f t="shared" ref="I11:I19" si="0">G11*F11</f>
        <v>3661.8141420000006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9.5" customHeight="1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43</v>
      </c>
      <c r="F12" s="43">
        <v>0.126</v>
      </c>
      <c r="G12" s="46">
        <v>627108.36237500003</v>
      </c>
      <c r="H12" s="45">
        <v>40646</v>
      </c>
      <c r="I12" s="49">
        <f t="shared" si="0"/>
        <v>79015.653659250005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9.5" customHeight="1" x14ac:dyDescent="0.2">
      <c r="A13" s="40">
        <v>4</v>
      </c>
      <c r="B13" s="40" t="s">
        <v>12</v>
      </c>
      <c r="C13" s="44" t="s">
        <v>31</v>
      </c>
      <c r="D13" s="41" t="s">
        <v>32</v>
      </c>
      <c r="E13" s="42" t="s">
        <v>43</v>
      </c>
      <c r="F13" s="43">
        <v>0.09</v>
      </c>
      <c r="G13" s="46">
        <v>42315.645809999995</v>
      </c>
      <c r="H13" s="45">
        <v>40606</v>
      </c>
      <c r="I13" s="49">
        <f t="shared" si="0"/>
        <v>3808.4081228999994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9.5" customHeight="1" x14ac:dyDescent="0.2">
      <c r="A14" s="40">
        <v>5</v>
      </c>
      <c r="B14" s="40" t="s">
        <v>12</v>
      </c>
      <c r="C14" s="44" t="s">
        <v>31</v>
      </c>
      <c r="D14" s="41" t="s">
        <v>32</v>
      </c>
      <c r="E14" s="42" t="s">
        <v>43</v>
      </c>
      <c r="F14" s="43">
        <v>5.0000000000000001E-3</v>
      </c>
      <c r="G14" s="46">
        <v>42315.645809999995</v>
      </c>
      <c r="H14" s="45">
        <v>40606</v>
      </c>
      <c r="I14" s="49">
        <f t="shared" si="0"/>
        <v>211.57822904999998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9.5" customHeight="1" x14ac:dyDescent="0.2">
      <c r="A15" s="40">
        <v>6</v>
      </c>
      <c r="B15" s="40" t="s">
        <v>12</v>
      </c>
      <c r="C15" s="44" t="s">
        <v>33</v>
      </c>
      <c r="D15" s="41" t="s">
        <v>34</v>
      </c>
      <c r="E15" s="42" t="s">
        <v>43</v>
      </c>
      <c r="F15" s="43">
        <v>3.7999999999999999E-2</v>
      </c>
      <c r="G15" s="46">
        <v>321974.87444249995</v>
      </c>
      <c r="H15" s="45">
        <v>40780</v>
      </c>
      <c r="I15" s="49">
        <f t="shared" si="0"/>
        <v>12235.045228814997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9.5" customHeight="1" x14ac:dyDescent="0.2">
      <c r="A16" s="40">
        <v>7</v>
      </c>
      <c r="B16" s="40" t="s">
        <v>12</v>
      </c>
      <c r="C16" s="44" t="s">
        <v>35</v>
      </c>
      <c r="D16" s="41" t="s">
        <v>36</v>
      </c>
      <c r="E16" s="42" t="s">
        <v>44</v>
      </c>
      <c r="F16" s="43">
        <v>1</v>
      </c>
      <c r="G16" s="46">
        <v>2901.4305774999998</v>
      </c>
      <c r="H16" s="45">
        <v>40826</v>
      </c>
      <c r="I16" s="49">
        <f t="shared" si="0"/>
        <v>2901.4305774999998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9.5" customHeight="1" x14ac:dyDescent="0.2">
      <c r="A17" s="40">
        <v>8</v>
      </c>
      <c r="B17" s="40" t="s">
        <v>12</v>
      </c>
      <c r="C17" s="44" t="s">
        <v>37</v>
      </c>
      <c r="D17" s="41" t="s">
        <v>38</v>
      </c>
      <c r="E17" s="42" t="s">
        <v>44</v>
      </c>
      <c r="F17" s="43">
        <v>1</v>
      </c>
      <c r="G17" s="46">
        <v>2952.1061650000001</v>
      </c>
      <c r="H17" s="45">
        <v>40826</v>
      </c>
      <c r="I17" s="49">
        <f t="shared" si="0"/>
        <v>2952.1061650000001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9.5" customHeight="1" x14ac:dyDescent="0.2">
      <c r="A18" s="40">
        <v>9</v>
      </c>
      <c r="B18" s="40" t="s">
        <v>12</v>
      </c>
      <c r="C18" s="44" t="s">
        <v>39</v>
      </c>
      <c r="D18" s="41" t="s">
        <v>40</v>
      </c>
      <c r="E18" s="42" t="s">
        <v>43</v>
      </c>
      <c r="F18" s="43">
        <v>1.4999999999999999E-2</v>
      </c>
      <c r="G18" s="46">
        <v>234837.16308999996</v>
      </c>
      <c r="H18" s="45">
        <v>40880</v>
      </c>
      <c r="I18" s="49">
        <f t="shared" si="0"/>
        <v>3522.5574463499993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9.5" customHeight="1" x14ac:dyDescent="0.2">
      <c r="A19" s="40">
        <v>10</v>
      </c>
      <c r="B19" s="40" t="s">
        <v>12</v>
      </c>
      <c r="C19" s="44" t="s">
        <v>41</v>
      </c>
      <c r="D19" s="41" t="s">
        <v>42</v>
      </c>
      <c r="E19" s="42" t="s">
        <v>43</v>
      </c>
      <c r="F19" s="43">
        <v>1E-3</v>
      </c>
      <c r="G19" s="46">
        <v>24115.21875</v>
      </c>
      <c r="H19" s="45">
        <v>40310</v>
      </c>
      <c r="I19" s="49">
        <f t="shared" si="0"/>
        <v>24.11521875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4" customFormat="1" x14ac:dyDescent="0.25">
      <c r="A20" s="67" t="s">
        <v>7</v>
      </c>
      <c r="B20" s="67"/>
      <c r="C20" s="67"/>
      <c r="D20" s="67"/>
      <c r="E20" s="25"/>
      <c r="F20" s="26">
        <f>SUM(F10:F19)</f>
        <v>2.9699999999999998</v>
      </c>
      <c r="G20" s="27"/>
      <c r="H20" s="35"/>
      <c r="I20" s="39">
        <f>SUM(I10:I19)</f>
        <v>126608.43834469</v>
      </c>
      <c r="J20" s="4" t="s">
        <v>18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6"/>
      <c r="I21" s="39">
        <f>I20*1.2</f>
        <v>151930.126013628</v>
      </c>
      <c r="J21" s="4" t="s">
        <v>17</v>
      </c>
    </row>
    <row r="22" spans="1:16361" s="4" customFormat="1" ht="90" customHeight="1" x14ac:dyDescent="0.25">
      <c r="A22" s="68" t="s">
        <v>8</v>
      </c>
      <c r="B22" s="69"/>
      <c r="C22" s="69"/>
      <c r="D22" s="70"/>
      <c r="E22" s="71" t="s">
        <v>9</v>
      </c>
      <c r="F22" s="71"/>
      <c r="G22" s="71"/>
      <c r="H22" s="71"/>
      <c r="I22" s="50"/>
    </row>
    <row r="23" spans="1:16361" s="4" customFormat="1" ht="15.75" x14ac:dyDescent="0.25">
      <c r="A23" s="64" t="s">
        <v>10</v>
      </c>
      <c r="B23" s="65"/>
      <c r="C23" s="65"/>
      <c r="D23" s="66"/>
      <c r="E23" s="63" t="s">
        <v>16</v>
      </c>
      <c r="F23" s="63"/>
      <c r="G23" s="63"/>
      <c r="H23" s="63"/>
      <c r="I23" s="50"/>
    </row>
    <row r="24" spans="1:16361" s="4" customFormat="1" ht="15.75" x14ac:dyDescent="0.25">
      <c r="A24" s="64" t="s">
        <v>15</v>
      </c>
      <c r="B24" s="65"/>
      <c r="C24" s="65"/>
      <c r="D24" s="66"/>
      <c r="E24" s="63" t="s">
        <v>16</v>
      </c>
      <c r="F24" s="63"/>
      <c r="G24" s="63"/>
      <c r="H24" s="63"/>
      <c r="I24" s="50"/>
    </row>
    <row r="28" spans="1:16361" s="18" customFormat="1" ht="57.75" customHeight="1" x14ac:dyDescent="0.2">
      <c r="A28" s="55" t="s">
        <v>20</v>
      </c>
      <c r="B28" s="55"/>
      <c r="C28" s="55"/>
      <c r="D28" s="55"/>
      <c r="E28" s="53"/>
      <c r="F28" s="53"/>
      <c r="G28" s="72" t="s">
        <v>19</v>
      </c>
      <c r="H28" s="72"/>
      <c r="I28" s="54"/>
    </row>
    <row r="29" spans="1:16361" s="12" customFormat="1" ht="18.75" x14ac:dyDescent="0.3">
      <c r="A29" s="17"/>
      <c r="C29" s="30"/>
      <c r="F29" s="13"/>
      <c r="G29" s="32"/>
      <c r="H29" s="37"/>
      <c r="I29" s="52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8:H28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2020-02-05T03:13:37Z</dcterms:modified>
</cp:coreProperties>
</file>